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ecteurs\MC\Marchés\MARCHES CENTRES\Opérations logistique\Espaces verts\Espaces verts Gironde 2025\DCE_Epaces verts 2025\DCE_Espaces verts\"/>
    </mc:Choice>
  </mc:AlternateContent>
  <xr:revisionPtr revIDLastSave="0" documentId="13_ncr:1_{4F4F58C9-2188-4C3D-BF69-78DEACFC5C89}" xr6:coauthVersionLast="36" xr6:coauthVersionMax="36" xr10:uidLastSave="{00000000-0000-0000-0000-000000000000}"/>
  <bookViews>
    <workbookView xWindow="0" yWindow="0" windowWidth="28800" windowHeight="12915" activeTab="1" xr2:uid="{88F9B447-9F1B-44FE-8D29-52659691D1B9}"/>
  </bookViews>
  <sheets>
    <sheet name="LGF" sheetId="6" r:id="rId1"/>
    <sheet name="GAZINET " sheetId="4" r:id="rId2"/>
    <sheet name="LGF et GAZINET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7" l="1"/>
  <c r="C9" i="7"/>
  <c r="C12" i="7" l="1"/>
  <c r="C15" i="7"/>
  <c r="C18" i="7"/>
  <c r="F24" i="6"/>
  <c r="G24" i="6" s="1"/>
  <c r="F23" i="6"/>
  <c r="G23" i="6" s="1"/>
  <c r="F22" i="6"/>
  <c r="G22" i="6" s="1"/>
  <c r="F21" i="6"/>
  <c r="G21" i="6" s="1"/>
  <c r="F20" i="6"/>
  <c r="G20" i="6" s="1"/>
  <c r="F18" i="6"/>
  <c r="G18" i="6" s="1"/>
  <c r="F17" i="6"/>
  <c r="G17" i="6" s="1"/>
  <c r="F15" i="6"/>
  <c r="G15" i="6" s="1"/>
  <c r="F14" i="6"/>
  <c r="G14" i="6" s="1"/>
  <c r="F12" i="6"/>
  <c r="G12" i="6" s="1"/>
  <c r="F11" i="6"/>
  <c r="G11" i="6" s="1"/>
  <c r="F10" i="6"/>
  <c r="G10" i="6" s="1"/>
  <c r="F9" i="6"/>
  <c r="G9" i="6" s="1"/>
  <c r="F8" i="6"/>
  <c r="G8" i="6" s="1"/>
  <c r="F21" i="4"/>
  <c r="G21" i="4" s="1"/>
  <c r="F20" i="4"/>
  <c r="G20" i="4" s="1"/>
  <c r="F19" i="4"/>
  <c r="G19" i="4" s="1"/>
  <c r="F18" i="4"/>
  <c r="G18" i="4" s="1"/>
  <c r="F17" i="4"/>
  <c r="G17" i="4" s="1"/>
  <c r="F15" i="4"/>
  <c r="G15" i="4" s="1"/>
  <c r="F14" i="4"/>
  <c r="G14" i="4" s="1"/>
  <c r="F12" i="4"/>
  <c r="G12" i="4" s="1"/>
  <c r="F11" i="4"/>
  <c r="F9" i="4"/>
  <c r="F8" i="4"/>
  <c r="G11" i="4" l="1"/>
  <c r="C10" i="7"/>
  <c r="D10" i="7" s="1"/>
  <c r="G9" i="4"/>
  <c r="C8" i="7"/>
  <c r="C16" i="7"/>
  <c r="D16" i="7" s="1"/>
  <c r="D9" i="7"/>
  <c r="D8" i="7"/>
  <c r="C23" i="7"/>
  <c r="D23" i="7" s="1"/>
  <c r="C22" i="7"/>
  <c r="D22" i="7" s="1"/>
  <c r="C14" i="7"/>
  <c r="D14" i="7" s="1"/>
  <c r="C21" i="7"/>
  <c r="D21" i="7" s="1"/>
  <c r="C13" i="7"/>
  <c r="D13" i="7" s="1"/>
  <c r="C20" i="7"/>
  <c r="D20" i="7" s="1"/>
  <c r="C19" i="7"/>
  <c r="D19" i="7" s="1"/>
  <c r="C11" i="7"/>
  <c r="D11" i="7" s="1"/>
  <c r="C17" i="7"/>
  <c r="D17" i="7" s="1"/>
  <c r="F27" i="4"/>
  <c r="G30" i="6"/>
  <c r="D7" i="7"/>
  <c r="F30" i="6"/>
  <c r="G8" i="4"/>
  <c r="G27" i="4" s="1"/>
  <c r="D26" i="7" l="1"/>
  <c r="C26" i="7"/>
</calcChain>
</file>

<file path=xl/sharedStrings.xml><?xml version="1.0" encoding="utf-8"?>
<sst xmlns="http://schemas.openxmlformats.org/spreadsheetml/2006/main" count="139" uniqueCount="50">
  <si>
    <t>ARTICLE</t>
  </si>
  <si>
    <t>4.2</t>
  </si>
  <si>
    <t xml:space="preserve">Nettoyage aux pieds des arbres </t>
  </si>
  <si>
    <t xml:space="preserve">Taille de 22 Lagerstroemias </t>
  </si>
  <si>
    <t xml:space="preserve">Élagage d’1 Érable </t>
  </si>
  <si>
    <t>Élagage des 5 Catalpas</t>
  </si>
  <si>
    <t>Ramassage des feuilles ( circulations piétons, auto et parc du centre de loisir)</t>
  </si>
  <si>
    <t xml:space="preserve">Tailles des massifs d’arbustes </t>
  </si>
  <si>
    <t>4.3</t>
  </si>
  <si>
    <t>Entretien des massifs assorti de l’entretien des sols</t>
  </si>
  <si>
    <t>Taille des haies annuelle</t>
  </si>
  <si>
    <t>Taille des haies semestrielle</t>
  </si>
  <si>
    <t>4.4</t>
  </si>
  <si>
    <t>Tonte des espaces verts</t>
  </si>
  <si>
    <t>Débroussaillage</t>
  </si>
  <si>
    <t>Fauchage semestriel</t>
  </si>
  <si>
    <t xml:space="preserve">Fauchage trimestriel </t>
  </si>
  <si>
    <t>4.5</t>
  </si>
  <si>
    <t>Débroussaillage et entretiens des parkings, voiries et jonctions enherbées</t>
  </si>
  <si>
    <t>ANNEXE</t>
  </si>
  <si>
    <t>N° 6</t>
  </si>
  <si>
    <t>N°8</t>
  </si>
  <si>
    <t>N°6</t>
  </si>
  <si>
    <t>N°4</t>
  </si>
  <si>
    <t>N°5</t>
  </si>
  <si>
    <t>N°3</t>
  </si>
  <si>
    <t xml:space="preserve">TOTAL </t>
  </si>
  <si>
    <t>Prix HT 
par passage</t>
  </si>
  <si>
    <t>Total HT
par an</t>
  </si>
  <si>
    <t xml:space="preserve">Total TTC
par an </t>
  </si>
  <si>
    <t>Fréquence : passages par an</t>
  </si>
  <si>
    <t xml:space="preserve">Site GAZINET </t>
  </si>
  <si>
    <t>DPGF  
 ENTRETIEN DES ESPACES VERTS SUR LES SITES INRAE DE VILLENAVE D’ORNON ET DE CESTAS GAZINET</t>
  </si>
  <si>
    <t xml:space="preserve">Site LGF </t>
  </si>
  <si>
    <t>?</t>
  </si>
  <si>
    <t>TOTAL LGF + GAZINET</t>
  </si>
  <si>
    <t>Merci de compléter uniquement la colonne  "prix HT par passage"</t>
  </si>
  <si>
    <t>ARTICLE CCTP</t>
  </si>
  <si>
    <t>ARTICLE
CCTP</t>
  </si>
  <si>
    <t xml:space="preserve">* Les prix forfaitaires incluent l'évacuation des déchets de coupe, de ramassage et  de tonte vers la benne dechets du site LGF / vers une decharge agréée pour le site Gazinet </t>
  </si>
  <si>
    <t xml:space="preserve">* Les prix forfaitaire incluent l'évacuation des déchets de coupe, de ramassage et  de tonte vers une decharge agréée pour le site Gazinet </t>
  </si>
  <si>
    <t>Ramassage des feuilles (circulations piétons, auto et parc du centre de loisir)</t>
  </si>
  <si>
    <t>* Les prix forfaitaire incluent l'évacuation des déchets de coupe, de ramassage et de tonte vers la benne dechets du site LGF.</t>
  </si>
  <si>
    <t>N°9</t>
  </si>
  <si>
    <t xml:space="preserve"> ENTRETIEN DES ZONES ENHERBÉES*</t>
  </si>
  <si>
    <t xml:space="preserve"> ENTRETIEN DES HAIES*</t>
  </si>
  <si>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ENTRETIEN DES MASSIFS ET ARBUSTES*</t>
    </r>
  </si>
  <si>
    <t xml:space="preserve"> ENTRETIEN DES ARBRES*</t>
  </si>
  <si>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ENTRETIEN DES ARBRES*</t>
    </r>
  </si>
  <si>
    <t>Site LFG et GAZINET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</si>
</sst>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ahoma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2"/>
      <name val="Calibri"/>
      <family val="2"/>
      <scheme val="minor"/>
    </font>
    <font>
      <b/>
      <sz val="22"/>
      <color theme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/>
    <xf numFmtId="164" fontId="0" fillId="0" borderId="9" xfId="0" applyNumberFormat="1" applyBorder="1"/>
    <xf numFmtId="164" fontId="0" fillId="0" borderId="2" xfId="0" applyNumberFormat="1" applyBorder="1"/>
    <xf numFmtId="164" fontId="0" fillId="0" borderId="10" xfId="0" applyNumberFormat="1" applyBorder="1"/>
    <xf numFmtId="0" fontId="0" fillId="0" borderId="9" xfId="0" applyBorder="1" applyAlignment="1">
      <alignment horizontal="center" vertical="center"/>
    </xf>
    <xf numFmtId="0" fontId="4" fillId="0" borderId="0" xfId="0" applyFont="1" applyBorder="1" applyAlignment="1">
      <alignment horizontal="justify" vertical="center" wrapText="1"/>
    </xf>
    <xf numFmtId="0" fontId="0" fillId="0" borderId="3" xfId="0" applyBorder="1" applyAlignment="1">
      <alignment horizontal="center" vertical="center"/>
    </xf>
    <xf numFmtId="164" fontId="0" fillId="0" borderId="11" xfId="0" applyNumberFormat="1" applyBorder="1"/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2" xfId="0" applyFont="1" applyBorder="1" applyAlignment="1">
      <alignment horizontal="justify" vertical="center" wrapText="1"/>
    </xf>
    <xf numFmtId="0" fontId="3" fillId="0" borderId="23" xfId="0" applyFont="1" applyBorder="1"/>
    <xf numFmtId="0" fontId="3" fillId="0" borderId="22" xfId="0" applyFont="1" applyBorder="1" applyAlignment="1">
      <alignment vertical="center" wrapText="1"/>
    </xf>
    <xf numFmtId="0" fontId="3" fillId="0" borderId="24" xfId="0" applyFont="1" applyBorder="1" applyAlignment="1">
      <alignment horizontal="justify" vertical="center" wrapText="1"/>
    </xf>
    <xf numFmtId="0" fontId="3" fillId="0" borderId="25" xfId="0" applyFont="1" applyBorder="1" applyAlignment="1">
      <alignment horizontal="justify" vertical="center" wrapText="1"/>
    </xf>
    <xf numFmtId="0" fontId="0" fillId="0" borderId="8" xfId="0" applyBorder="1" applyAlignment="1">
      <alignment horizontal="center"/>
    </xf>
    <xf numFmtId="0" fontId="3" fillId="0" borderId="25" xfId="0" applyFont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164" fontId="0" fillId="0" borderId="13" xfId="0" applyNumberFormat="1" applyBorder="1"/>
    <xf numFmtId="0" fontId="3" fillId="0" borderId="31" xfId="0" applyFont="1" applyBorder="1" applyAlignment="1">
      <alignment horizontal="justify" vertical="center" wrapText="1"/>
    </xf>
    <xf numFmtId="0" fontId="0" fillId="0" borderId="32" xfId="0" applyBorder="1" applyAlignment="1">
      <alignment horizontal="center"/>
    </xf>
    <xf numFmtId="0" fontId="3" fillId="0" borderId="33" xfId="0" applyFont="1" applyBorder="1" applyAlignment="1">
      <alignment horizontal="center" vertical="center" wrapText="1"/>
    </xf>
    <xf numFmtId="164" fontId="0" fillId="0" borderId="33" xfId="0" applyNumberFormat="1" applyBorder="1"/>
    <xf numFmtId="164" fontId="0" fillId="0" borderId="34" xfId="0" applyNumberFormat="1" applyBorder="1"/>
    <xf numFmtId="0" fontId="3" fillId="0" borderId="3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164" fontId="1" fillId="0" borderId="19" xfId="0" applyNumberFormat="1" applyFont="1" applyBorder="1"/>
    <xf numFmtId="164" fontId="1" fillId="0" borderId="20" xfId="0" applyNumberFormat="1" applyFont="1" applyBorder="1"/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" fillId="0" borderId="35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164" fontId="0" fillId="2" borderId="11" xfId="0" applyNumberFormat="1" applyFill="1" applyBorder="1"/>
    <xf numFmtId="0" fontId="0" fillId="2" borderId="11" xfId="0" applyFill="1" applyBorder="1"/>
    <xf numFmtId="0" fontId="0" fillId="2" borderId="13" xfId="0" applyFill="1" applyBorder="1"/>
    <xf numFmtId="0" fontId="0" fillId="2" borderId="27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 wrapText="1"/>
    </xf>
    <xf numFmtId="164" fontId="0" fillId="2" borderId="28" xfId="0" applyNumberFormat="1" applyFill="1" applyBorder="1"/>
    <xf numFmtId="164" fontId="0" fillId="2" borderId="29" xfId="0" applyNumberFormat="1" applyFill="1" applyBorder="1"/>
    <xf numFmtId="0" fontId="3" fillId="2" borderId="11" xfId="0" applyFont="1" applyFill="1" applyBorder="1" applyAlignment="1">
      <alignment horizontal="center" vertical="center" wrapText="1"/>
    </xf>
    <xf numFmtId="164" fontId="0" fillId="2" borderId="13" xfId="0" applyNumberFormat="1" applyFill="1" applyBorder="1"/>
    <xf numFmtId="0" fontId="0" fillId="2" borderId="5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2" fillId="2" borderId="21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 wrapText="1"/>
    </xf>
    <xf numFmtId="0" fontId="2" fillId="2" borderId="30" xfId="0" applyFont="1" applyFill="1" applyBorder="1" applyAlignment="1">
      <alignment horizontal="left" vertical="center" wrapText="1"/>
    </xf>
    <xf numFmtId="0" fontId="0" fillId="0" borderId="28" xfId="0" applyBorder="1" applyAlignment="1">
      <alignment horizontal="center"/>
    </xf>
    <xf numFmtId="0" fontId="0" fillId="0" borderId="0" xfId="0" applyFill="1"/>
    <xf numFmtId="0" fontId="8" fillId="0" borderId="0" xfId="0" applyFont="1" applyFill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8" fillId="3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D33A0-7548-4ADB-8B35-05885DF84E28}">
  <dimension ref="A1:G32"/>
  <sheetViews>
    <sheetView workbookViewId="0">
      <selection activeCell="A6" sqref="A6"/>
    </sheetView>
  </sheetViews>
  <sheetFormatPr baseColWidth="10" defaultRowHeight="15" x14ac:dyDescent="0.25"/>
  <cols>
    <col min="1" max="1" width="51.42578125" customWidth="1"/>
    <col min="2" max="3" width="10" style="2" customWidth="1"/>
    <col min="4" max="4" width="17.140625" style="2" customWidth="1"/>
    <col min="5" max="5" width="15.42578125" customWidth="1"/>
  </cols>
  <sheetData>
    <row r="1" spans="1:7" ht="63.75" customHeight="1" x14ac:dyDescent="0.35">
      <c r="A1" s="72" t="s">
        <v>32</v>
      </c>
      <c r="B1" s="73"/>
      <c r="C1" s="73"/>
      <c r="D1" s="73"/>
      <c r="E1" s="73"/>
      <c r="F1" s="73"/>
      <c r="G1" s="73"/>
    </row>
    <row r="3" spans="1:7" ht="15.75" x14ac:dyDescent="0.25">
      <c r="A3" s="71" t="s">
        <v>36</v>
      </c>
      <c r="B3" s="71"/>
      <c r="C3" s="71"/>
      <c r="D3" s="71"/>
      <c r="E3" s="71"/>
      <c r="F3" s="71"/>
      <c r="G3" s="71"/>
    </row>
    <row r="4" spans="1:7" s="67" customFormat="1" ht="15.75" x14ac:dyDescent="0.25">
      <c r="A4" s="62"/>
      <c r="B4" s="62"/>
      <c r="C4" s="62"/>
      <c r="D4" s="62"/>
      <c r="E4" s="62"/>
      <c r="F4" s="62"/>
      <c r="G4" s="62"/>
    </row>
    <row r="5" spans="1:7" ht="15.75" thickBot="1" x14ac:dyDescent="0.3"/>
    <row r="6" spans="1:7" ht="46.5" thickTop="1" thickBot="1" x14ac:dyDescent="0.3">
      <c r="A6" s="69" t="s">
        <v>33</v>
      </c>
      <c r="B6" s="13" t="s">
        <v>0</v>
      </c>
      <c r="C6" s="13" t="s">
        <v>19</v>
      </c>
      <c r="D6" s="14" t="s">
        <v>30</v>
      </c>
      <c r="E6" s="14" t="s">
        <v>27</v>
      </c>
      <c r="F6" s="14" t="s">
        <v>28</v>
      </c>
      <c r="G6" s="15" t="s">
        <v>29</v>
      </c>
    </row>
    <row r="7" spans="1:7" ht="15.75" thickTop="1" x14ac:dyDescent="0.25">
      <c r="A7" s="63" t="s">
        <v>48</v>
      </c>
      <c r="B7" s="45"/>
      <c r="C7" s="46"/>
      <c r="D7" s="47"/>
      <c r="E7" s="48"/>
      <c r="F7" s="49"/>
      <c r="G7" s="50"/>
    </row>
    <row r="8" spans="1:7" x14ac:dyDescent="0.25">
      <c r="A8" s="20" t="s">
        <v>2</v>
      </c>
      <c r="B8" s="40" t="s">
        <v>1</v>
      </c>
      <c r="C8" s="76" t="s">
        <v>20</v>
      </c>
      <c r="D8" s="1">
        <v>1</v>
      </c>
      <c r="E8" s="5"/>
      <c r="F8" s="5">
        <f>D8*E8</f>
        <v>0</v>
      </c>
      <c r="G8" s="7">
        <f>F8*1.2</f>
        <v>0</v>
      </c>
    </row>
    <row r="9" spans="1:7" x14ac:dyDescent="0.25">
      <c r="A9" s="20" t="s">
        <v>4</v>
      </c>
      <c r="B9" s="40" t="s">
        <v>1</v>
      </c>
      <c r="C9" s="77"/>
      <c r="D9" s="1">
        <v>1</v>
      </c>
      <c r="E9" s="5"/>
      <c r="F9" s="5">
        <f t="shared" ref="F9:F24" si="0">D9*E9</f>
        <v>0</v>
      </c>
      <c r="G9" s="7">
        <f t="shared" ref="G9:G24" si="1">F9*1.2</f>
        <v>0</v>
      </c>
    </row>
    <row r="10" spans="1:7" x14ac:dyDescent="0.25">
      <c r="A10" s="20" t="s">
        <v>5</v>
      </c>
      <c r="B10" s="40" t="s">
        <v>1</v>
      </c>
      <c r="C10" s="77"/>
      <c r="D10" s="1">
        <v>1</v>
      </c>
      <c r="E10" s="5"/>
      <c r="F10" s="5">
        <f t="shared" si="0"/>
        <v>0</v>
      </c>
      <c r="G10" s="7">
        <f t="shared" si="1"/>
        <v>0</v>
      </c>
    </row>
    <row r="11" spans="1:7" x14ac:dyDescent="0.25">
      <c r="A11" s="21" t="s">
        <v>3</v>
      </c>
      <c r="B11" s="40" t="s">
        <v>1</v>
      </c>
      <c r="C11" s="77"/>
      <c r="D11" s="1">
        <v>3</v>
      </c>
      <c r="E11" s="5"/>
      <c r="F11" s="5">
        <f t="shared" si="0"/>
        <v>0</v>
      </c>
      <c r="G11" s="7">
        <f t="shared" si="1"/>
        <v>0</v>
      </c>
    </row>
    <row r="12" spans="1:7" ht="29.25" thickBot="1" x14ac:dyDescent="0.3">
      <c r="A12" s="24" t="s">
        <v>41</v>
      </c>
      <c r="B12" s="41" t="s">
        <v>1</v>
      </c>
      <c r="C12" s="78"/>
      <c r="D12" s="31">
        <v>3</v>
      </c>
      <c r="E12" s="32"/>
      <c r="F12" s="32">
        <f t="shared" si="0"/>
        <v>0</v>
      </c>
      <c r="G12" s="8">
        <f t="shared" si="1"/>
        <v>0</v>
      </c>
    </row>
    <row r="13" spans="1:7" ht="15.75" thickTop="1" x14ac:dyDescent="0.25">
      <c r="A13" s="64" t="s">
        <v>46</v>
      </c>
      <c r="B13" s="51"/>
      <c r="C13" s="52"/>
      <c r="D13" s="53"/>
      <c r="E13" s="54"/>
      <c r="F13" s="54"/>
      <c r="G13" s="55"/>
    </row>
    <row r="14" spans="1:7" x14ac:dyDescent="0.25">
      <c r="A14" s="22" t="s">
        <v>7</v>
      </c>
      <c r="B14" s="40" t="s">
        <v>8</v>
      </c>
      <c r="C14" s="76" t="s">
        <v>21</v>
      </c>
      <c r="D14" s="1">
        <v>1</v>
      </c>
      <c r="E14" s="5"/>
      <c r="F14" s="5">
        <f t="shared" si="0"/>
        <v>0</v>
      </c>
      <c r="G14" s="7">
        <f t="shared" si="1"/>
        <v>0</v>
      </c>
    </row>
    <row r="15" spans="1:7" ht="15.75" thickBot="1" x14ac:dyDescent="0.3">
      <c r="A15" s="26" t="s">
        <v>9</v>
      </c>
      <c r="B15" s="41" t="s">
        <v>8</v>
      </c>
      <c r="C15" s="78"/>
      <c r="D15" s="3">
        <v>2</v>
      </c>
      <c r="E15" s="6"/>
      <c r="F15" s="6">
        <f t="shared" si="0"/>
        <v>0</v>
      </c>
      <c r="G15" s="8">
        <f t="shared" si="1"/>
        <v>0</v>
      </c>
    </row>
    <row r="16" spans="1:7" ht="15.75" thickTop="1" x14ac:dyDescent="0.25">
      <c r="A16" s="64" t="s">
        <v>45</v>
      </c>
      <c r="B16" s="51"/>
      <c r="C16" s="52"/>
      <c r="D16" s="53"/>
      <c r="E16" s="54"/>
      <c r="F16" s="54"/>
      <c r="G16" s="55"/>
    </row>
    <row r="17" spans="1:7" x14ac:dyDescent="0.25">
      <c r="A17" s="20" t="s">
        <v>10</v>
      </c>
      <c r="B17" s="40" t="s">
        <v>12</v>
      </c>
      <c r="C17" s="76" t="s">
        <v>22</v>
      </c>
      <c r="D17" s="1">
        <v>1</v>
      </c>
      <c r="E17" s="5"/>
      <c r="F17" s="5">
        <f t="shared" si="0"/>
        <v>0</v>
      </c>
      <c r="G17" s="7">
        <f t="shared" si="1"/>
        <v>0</v>
      </c>
    </row>
    <row r="18" spans="1:7" ht="15.75" thickBot="1" x14ac:dyDescent="0.3">
      <c r="A18" s="29" t="s">
        <v>11</v>
      </c>
      <c r="B18" s="42" t="s">
        <v>12</v>
      </c>
      <c r="C18" s="78"/>
      <c r="D18" s="31">
        <v>2</v>
      </c>
      <c r="E18" s="32"/>
      <c r="F18" s="32">
        <f>D18*E18</f>
        <v>0</v>
      </c>
      <c r="G18" s="33">
        <f t="shared" si="1"/>
        <v>0</v>
      </c>
    </row>
    <row r="19" spans="1:7" ht="15.75" thickTop="1" x14ac:dyDescent="0.25">
      <c r="A19" s="65" t="s">
        <v>44</v>
      </c>
      <c r="B19" s="45"/>
      <c r="C19" s="46"/>
      <c r="D19" s="56"/>
      <c r="E19" s="48"/>
      <c r="F19" s="48"/>
      <c r="G19" s="57"/>
    </row>
    <row r="20" spans="1:7" x14ac:dyDescent="0.25">
      <c r="A20" s="20" t="s">
        <v>13</v>
      </c>
      <c r="B20" s="40" t="s">
        <v>17</v>
      </c>
      <c r="C20" s="4" t="s">
        <v>23</v>
      </c>
      <c r="D20" s="1">
        <v>8</v>
      </c>
      <c r="E20" s="5"/>
      <c r="F20" s="5">
        <f t="shared" si="0"/>
        <v>0</v>
      </c>
      <c r="G20" s="7">
        <f t="shared" si="1"/>
        <v>0</v>
      </c>
    </row>
    <row r="21" spans="1:7" x14ac:dyDescent="0.25">
      <c r="A21" s="20" t="s">
        <v>14</v>
      </c>
      <c r="B21" s="40" t="s">
        <v>17</v>
      </c>
      <c r="C21" s="4" t="s">
        <v>24</v>
      </c>
      <c r="D21" s="1">
        <v>4</v>
      </c>
      <c r="E21" s="5"/>
      <c r="F21" s="5">
        <f t="shared" si="0"/>
        <v>0</v>
      </c>
      <c r="G21" s="7">
        <f t="shared" si="1"/>
        <v>0</v>
      </c>
    </row>
    <row r="22" spans="1:7" ht="28.5" x14ac:dyDescent="0.25">
      <c r="A22" s="20" t="s">
        <v>18</v>
      </c>
      <c r="B22" s="40" t="s">
        <v>17</v>
      </c>
      <c r="C22" s="4" t="s">
        <v>24</v>
      </c>
      <c r="D22" s="1">
        <v>2</v>
      </c>
      <c r="E22" s="5"/>
      <c r="F22" s="5">
        <f t="shared" si="0"/>
        <v>0</v>
      </c>
      <c r="G22" s="7">
        <f t="shared" si="1"/>
        <v>0</v>
      </c>
    </row>
    <row r="23" spans="1:7" x14ac:dyDescent="0.25">
      <c r="A23" s="20" t="s">
        <v>15</v>
      </c>
      <c r="B23" s="40" t="s">
        <v>17</v>
      </c>
      <c r="C23" s="4" t="s">
        <v>25</v>
      </c>
      <c r="D23" s="1">
        <v>2</v>
      </c>
      <c r="E23" s="5"/>
      <c r="F23" s="5">
        <f t="shared" si="0"/>
        <v>0</v>
      </c>
      <c r="G23" s="7">
        <f t="shared" si="1"/>
        <v>0</v>
      </c>
    </row>
    <row r="24" spans="1:7" ht="15.75" thickBot="1" x14ac:dyDescent="0.3">
      <c r="A24" s="29" t="s">
        <v>16</v>
      </c>
      <c r="B24" s="42" t="s">
        <v>17</v>
      </c>
      <c r="C24" s="36" t="s">
        <v>25</v>
      </c>
      <c r="D24" s="31">
        <v>4</v>
      </c>
      <c r="E24" s="32"/>
      <c r="F24" s="32">
        <f t="shared" si="0"/>
        <v>0</v>
      </c>
      <c r="G24" s="33">
        <f t="shared" si="1"/>
        <v>0</v>
      </c>
    </row>
    <row r="25" spans="1:7" ht="15.75" thickTop="1" x14ac:dyDescent="0.25">
      <c r="A25" s="34"/>
      <c r="B25" s="17"/>
      <c r="C25" s="27"/>
      <c r="D25" s="35"/>
      <c r="E25" s="12"/>
      <c r="F25" s="12"/>
      <c r="G25" s="28"/>
    </row>
    <row r="26" spans="1:7" x14ac:dyDescent="0.25">
      <c r="A26" s="20"/>
      <c r="B26" s="18"/>
      <c r="C26" s="4"/>
      <c r="D26" s="1"/>
      <c r="E26" s="5"/>
      <c r="F26" s="5"/>
      <c r="G26" s="7"/>
    </row>
    <row r="27" spans="1:7" x14ac:dyDescent="0.25">
      <c r="A27" s="20"/>
      <c r="B27" s="18"/>
      <c r="C27" s="4"/>
      <c r="D27" s="1"/>
      <c r="E27" s="5"/>
      <c r="F27" s="5"/>
      <c r="G27" s="7"/>
    </row>
    <row r="28" spans="1:7" x14ac:dyDescent="0.25">
      <c r="A28" s="20"/>
      <c r="B28" s="18"/>
      <c r="C28" s="4"/>
      <c r="D28" s="1"/>
      <c r="E28" s="5"/>
      <c r="F28" s="5"/>
      <c r="G28" s="7"/>
    </row>
    <row r="29" spans="1:7" ht="15.75" thickBot="1" x14ac:dyDescent="0.3">
      <c r="A29" s="23"/>
      <c r="B29" s="19"/>
      <c r="C29" s="11"/>
      <c r="D29" s="3"/>
      <c r="E29" s="6"/>
      <c r="F29" s="6"/>
      <c r="G29" s="8"/>
    </row>
    <row r="30" spans="1:7" ht="16.5" thickTop="1" thickBot="1" x14ac:dyDescent="0.3">
      <c r="A30" s="10"/>
      <c r="B30" s="16"/>
      <c r="C30" s="37"/>
      <c r="D30" s="74" t="s">
        <v>26</v>
      </c>
      <c r="E30" s="75"/>
      <c r="F30" s="38">
        <f>SUM(F8:F29)</f>
        <v>0</v>
      </c>
      <c r="G30" s="39">
        <f>SUM(G8:G29)</f>
        <v>0</v>
      </c>
    </row>
    <row r="31" spans="1:7" ht="15.75" thickTop="1" x14ac:dyDescent="0.25"/>
    <row r="32" spans="1:7" ht="57" customHeight="1" x14ac:dyDescent="0.25">
      <c r="A32" s="70" t="s">
        <v>42</v>
      </c>
      <c r="B32" s="70"/>
      <c r="C32" s="70"/>
      <c r="D32" s="70"/>
      <c r="E32" s="70"/>
      <c r="F32" s="70"/>
      <c r="G32" s="70"/>
    </row>
  </sheetData>
  <mergeCells count="7">
    <mergeCell ref="A32:G32"/>
    <mergeCell ref="A3:G3"/>
    <mergeCell ref="A1:G1"/>
    <mergeCell ref="D30:E30"/>
    <mergeCell ref="C8:C12"/>
    <mergeCell ref="C14:C15"/>
    <mergeCell ref="C17:C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FB40A-72FB-49B2-85E4-1288DCEF8C20}">
  <dimension ref="A1:G29"/>
  <sheetViews>
    <sheetView tabSelected="1" workbookViewId="0">
      <selection activeCell="N18" sqref="N18"/>
    </sheetView>
  </sheetViews>
  <sheetFormatPr baseColWidth="10" defaultRowHeight="15" x14ac:dyDescent="0.25"/>
  <cols>
    <col min="1" max="1" width="51.42578125" customWidth="1"/>
    <col min="2" max="3" width="10" style="2" customWidth="1"/>
    <col min="4" max="4" width="17.140625" style="2" customWidth="1"/>
    <col min="5" max="5" width="15.42578125" customWidth="1"/>
  </cols>
  <sheetData>
    <row r="1" spans="1:7" ht="63.75" customHeight="1" x14ac:dyDescent="0.35">
      <c r="A1" s="72" t="s">
        <v>32</v>
      </c>
      <c r="B1" s="73"/>
      <c r="C1" s="73"/>
      <c r="D1" s="73"/>
      <c r="E1" s="73"/>
      <c r="F1" s="73"/>
      <c r="G1" s="73"/>
    </row>
    <row r="3" spans="1:7" ht="15.75" x14ac:dyDescent="0.25">
      <c r="A3" s="79" t="s">
        <v>36</v>
      </c>
      <c r="B3" s="79"/>
      <c r="C3" s="79"/>
      <c r="D3" s="79"/>
      <c r="E3" s="79"/>
      <c r="F3" s="79"/>
      <c r="G3" s="79"/>
    </row>
    <row r="4" spans="1:7" s="67" customFormat="1" ht="15.75" x14ac:dyDescent="0.25">
      <c r="A4" s="68"/>
      <c r="B4" s="68"/>
      <c r="C4" s="68"/>
      <c r="D4" s="68"/>
      <c r="E4" s="68"/>
      <c r="F4" s="68"/>
      <c r="G4" s="68"/>
    </row>
    <row r="5" spans="1:7" ht="15.75" thickBot="1" x14ac:dyDescent="0.3"/>
    <row r="6" spans="1:7" ht="46.5" thickTop="1" thickBot="1" x14ac:dyDescent="0.3">
      <c r="A6" s="69" t="s">
        <v>31</v>
      </c>
      <c r="B6" s="44" t="s">
        <v>38</v>
      </c>
      <c r="C6" s="13" t="s">
        <v>19</v>
      </c>
      <c r="D6" s="14" t="s">
        <v>30</v>
      </c>
      <c r="E6" s="14" t="s">
        <v>27</v>
      </c>
      <c r="F6" s="14" t="s">
        <v>28</v>
      </c>
      <c r="G6" s="15" t="s">
        <v>29</v>
      </c>
    </row>
    <row r="7" spans="1:7" ht="15.75" thickTop="1" x14ac:dyDescent="0.25">
      <c r="A7" s="63" t="s">
        <v>47</v>
      </c>
      <c r="B7" s="58"/>
      <c r="C7" s="59"/>
      <c r="D7" s="47"/>
      <c r="E7" s="48"/>
      <c r="F7" s="49"/>
      <c r="G7" s="50"/>
    </row>
    <row r="8" spans="1:7" x14ac:dyDescent="0.25">
      <c r="A8" s="20" t="s">
        <v>2</v>
      </c>
      <c r="B8" s="18" t="s">
        <v>1</v>
      </c>
      <c r="C8" s="9" t="s">
        <v>43</v>
      </c>
      <c r="D8" s="1">
        <v>1</v>
      </c>
      <c r="E8" s="5"/>
      <c r="F8" s="5">
        <f>D8*E8</f>
        <v>0</v>
      </c>
      <c r="G8" s="7">
        <f>F8*1.2</f>
        <v>0</v>
      </c>
    </row>
    <row r="9" spans="1:7" ht="29.25" thickBot="1" x14ac:dyDescent="0.3">
      <c r="A9" s="24" t="s">
        <v>41</v>
      </c>
      <c r="B9" s="25" t="s">
        <v>1</v>
      </c>
      <c r="C9" s="61" t="s">
        <v>43</v>
      </c>
      <c r="D9" s="3">
        <v>3</v>
      </c>
      <c r="E9" s="6"/>
      <c r="F9" s="6">
        <f t="shared" ref="F9:F21" si="0">D9*E9</f>
        <v>0</v>
      </c>
      <c r="G9" s="8">
        <f t="shared" ref="G9:G21" si="1">F9*1.2</f>
        <v>0</v>
      </c>
    </row>
    <row r="10" spans="1:7" ht="15.75" thickTop="1" x14ac:dyDescent="0.25">
      <c r="A10" s="64" t="s">
        <v>46</v>
      </c>
      <c r="B10" s="60"/>
      <c r="C10" s="52"/>
      <c r="D10" s="53"/>
      <c r="E10" s="54"/>
      <c r="F10" s="54"/>
      <c r="G10" s="55"/>
    </row>
    <row r="11" spans="1:7" x14ac:dyDescent="0.25">
      <c r="A11" s="22" t="s">
        <v>7</v>
      </c>
      <c r="B11" s="18" t="s">
        <v>8</v>
      </c>
      <c r="C11" s="61" t="s">
        <v>43</v>
      </c>
      <c r="D11" s="1">
        <v>1</v>
      </c>
      <c r="E11" s="5"/>
      <c r="F11" s="5">
        <f t="shared" si="0"/>
        <v>0</v>
      </c>
      <c r="G11" s="7">
        <f t="shared" si="1"/>
        <v>0</v>
      </c>
    </row>
    <row r="12" spans="1:7" ht="15.75" thickBot="1" x14ac:dyDescent="0.3">
      <c r="A12" s="26" t="s">
        <v>9</v>
      </c>
      <c r="B12" s="25" t="s">
        <v>8</v>
      </c>
      <c r="C12" s="61" t="s">
        <v>43</v>
      </c>
      <c r="D12" s="31">
        <v>2</v>
      </c>
      <c r="E12" s="32"/>
      <c r="F12" s="32">
        <f t="shared" si="0"/>
        <v>0</v>
      </c>
      <c r="G12" s="33">
        <f t="shared" si="1"/>
        <v>0</v>
      </c>
    </row>
    <row r="13" spans="1:7" ht="15.75" thickTop="1" x14ac:dyDescent="0.25">
      <c r="A13" s="64" t="s">
        <v>45</v>
      </c>
      <c r="B13" s="60"/>
      <c r="C13" s="52" t="s">
        <v>34</v>
      </c>
      <c r="D13" s="53"/>
      <c r="E13" s="54"/>
      <c r="F13" s="54"/>
      <c r="G13" s="55"/>
    </row>
    <row r="14" spans="1:7" x14ac:dyDescent="0.25">
      <c r="A14" s="20" t="s">
        <v>10</v>
      </c>
      <c r="B14" s="18" t="s">
        <v>12</v>
      </c>
      <c r="C14" s="61" t="s">
        <v>43</v>
      </c>
      <c r="D14" s="1">
        <v>1</v>
      </c>
      <c r="E14" s="5"/>
      <c r="F14" s="5">
        <f t="shared" si="0"/>
        <v>0</v>
      </c>
      <c r="G14" s="7">
        <f t="shared" si="1"/>
        <v>0</v>
      </c>
    </row>
    <row r="15" spans="1:7" ht="15.75" thickBot="1" x14ac:dyDescent="0.3">
      <c r="A15" s="29" t="s">
        <v>11</v>
      </c>
      <c r="B15" s="30" t="s">
        <v>12</v>
      </c>
      <c r="C15" s="61" t="s">
        <v>43</v>
      </c>
      <c r="D15" s="31">
        <v>2</v>
      </c>
      <c r="E15" s="32"/>
      <c r="F15" s="32">
        <f t="shared" si="0"/>
        <v>0</v>
      </c>
      <c r="G15" s="33">
        <f t="shared" si="1"/>
        <v>0</v>
      </c>
    </row>
    <row r="16" spans="1:7" ht="15.75" thickTop="1" x14ac:dyDescent="0.25">
      <c r="A16" s="65" t="s">
        <v>44</v>
      </c>
      <c r="B16" s="58"/>
      <c r="C16" s="52"/>
      <c r="D16" s="53"/>
      <c r="E16" s="54"/>
      <c r="F16" s="54"/>
      <c r="G16" s="55"/>
    </row>
    <row r="17" spans="1:7" x14ac:dyDescent="0.25">
      <c r="A17" s="20" t="s">
        <v>13</v>
      </c>
      <c r="B17" s="18" t="s">
        <v>17</v>
      </c>
      <c r="C17" s="61" t="s">
        <v>43</v>
      </c>
      <c r="D17" s="1">
        <v>8</v>
      </c>
      <c r="E17" s="5"/>
      <c r="F17" s="5">
        <f t="shared" si="0"/>
        <v>0</v>
      </c>
      <c r="G17" s="7">
        <f t="shared" si="1"/>
        <v>0</v>
      </c>
    </row>
    <row r="18" spans="1:7" x14ac:dyDescent="0.25">
      <c r="A18" s="20" t="s">
        <v>14</v>
      </c>
      <c r="B18" s="18" t="s">
        <v>17</v>
      </c>
      <c r="C18" s="61" t="s">
        <v>43</v>
      </c>
      <c r="D18" s="1">
        <v>4</v>
      </c>
      <c r="E18" s="5"/>
      <c r="F18" s="5">
        <f t="shared" si="0"/>
        <v>0</v>
      </c>
      <c r="G18" s="7">
        <f t="shared" si="1"/>
        <v>0</v>
      </c>
    </row>
    <row r="19" spans="1:7" ht="28.5" x14ac:dyDescent="0.25">
      <c r="A19" s="20" t="s">
        <v>18</v>
      </c>
      <c r="B19" s="18" t="s">
        <v>17</v>
      </c>
      <c r="C19" s="61" t="s">
        <v>43</v>
      </c>
      <c r="D19" s="1">
        <v>2</v>
      </c>
      <c r="E19" s="5"/>
      <c r="F19" s="5">
        <f t="shared" si="0"/>
        <v>0</v>
      </c>
      <c r="G19" s="7">
        <f t="shared" si="1"/>
        <v>0</v>
      </c>
    </row>
    <row r="20" spans="1:7" x14ac:dyDescent="0.25">
      <c r="A20" s="20" t="s">
        <v>15</v>
      </c>
      <c r="B20" s="18" t="s">
        <v>17</v>
      </c>
      <c r="C20" s="61" t="s">
        <v>43</v>
      </c>
      <c r="D20" s="1">
        <v>2</v>
      </c>
      <c r="E20" s="5"/>
      <c r="F20" s="5">
        <f t="shared" si="0"/>
        <v>0</v>
      </c>
      <c r="G20" s="7">
        <f t="shared" si="1"/>
        <v>0</v>
      </c>
    </row>
    <row r="21" spans="1:7" ht="15.75" thickBot="1" x14ac:dyDescent="0.3">
      <c r="A21" s="29" t="s">
        <v>16</v>
      </c>
      <c r="B21" s="30" t="s">
        <v>17</v>
      </c>
      <c r="C21" s="61" t="s">
        <v>43</v>
      </c>
      <c r="D21" s="31">
        <v>4</v>
      </c>
      <c r="E21" s="32"/>
      <c r="F21" s="32">
        <f t="shared" si="0"/>
        <v>0</v>
      </c>
      <c r="G21" s="33">
        <f t="shared" si="1"/>
        <v>0</v>
      </c>
    </row>
    <row r="22" spans="1:7" ht="15.75" thickTop="1" x14ac:dyDescent="0.25">
      <c r="A22" s="34"/>
      <c r="B22" s="17"/>
      <c r="C22" s="66"/>
      <c r="D22" s="35"/>
      <c r="E22" s="12"/>
      <c r="F22" s="12"/>
      <c r="G22" s="28"/>
    </row>
    <row r="23" spans="1:7" x14ac:dyDescent="0.25">
      <c r="A23" s="20"/>
      <c r="B23" s="18"/>
      <c r="C23" s="4"/>
      <c r="D23" s="1"/>
      <c r="E23" s="5"/>
      <c r="F23" s="5"/>
      <c r="G23" s="7"/>
    </row>
    <row r="24" spans="1:7" x14ac:dyDescent="0.25">
      <c r="A24" s="20"/>
      <c r="B24" s="18"/>
      <c r="C24" s="4"/>
      <c r="D24" s="1"/>
      <c r="E24" s="5"/>
      <c r="F24" s="5"/>
      <c r="G24" s="7"/>
    </row>
    <row r="25" spans="1:7" x14ac:dyDescent="0.25">
      <c r="A25" s="20"/>
      <c r="B25" s="18"/>
      <c r="C25" s="4"/>
      <c r="D25" s="1"/>
      <c r="E25" s="5"/>
      <c r="F25" s="5"/>
      <c r="G25" s="7"/>
    </row>
    <row r="26" spans="1:7" ht="15.75" thickBot="1" x14ac:dyDescent="0.3">
      <c r="A26" s="23"/>
      <c r="B26" s="19"/>
      <c r="C26" s="11"/>
      <c r="D26" s="3"/>
      <c r="E26" s="6"/>
      <c r="F26" s="6"/>
      <c r="G26" s="8"/>
    </row>
    <row r="27" spans="1:7" ht="16.5" thickTop="1" thickBot="1" x14ac:dyDescent="0.3">
      <c r="A27" s="10"/>
      <c r="B27" s="16"/>
      <c r="C27" s="37"/>
      <c r="D27" s="74" t="s">
        <v>26</v>
      </c>
      <c r="E27" s="75"/>
      <c r="F27" s="38">
        <f>SUM(F8:F26)</f>
        <v>0</v>
      </c>
      <c r="G27" s="39">
        <f>SUM(G8:G26)</f>
        <v>0</v>
      </c>
    </row>
    <row r="28" spans="1:7" ht="15.75" thickTop="1" x14ac:dyDescent="0.25"/>
    <row r="29" spans="1:7" ht="57" customHeight="1" x14ac:dyDescent="0.25">
      <c r="A29" s="70" t="s">
        <v>40</v>
      </c>
      <c r="B29" s="70"/>
      <c r="C29" s="70"/>
      <c r="D29" s="70"/>
      <c r="E29" s="70"/>
      <c r="F29" s="70"/>
      <c r="G29" s="70"/>
    </row>
  </sheetData>
  <mergeCells count="4">
    <mergeCell ref="A1:G1"/>
    <mergeCell ref="A3:G3"/>
    <mergeCell ref="D27:E27"/>
    <mergeCell ref="A29:G2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571BF-FAA8-4DCC-935E-78C9999AF5AC}">
  <dimension ref="A1:D27"/>
  <sheetViews>
    <sheetView workbookViewId="0">
      <selection activeCell="A29" sqref="A29"/>
    </sheetView>
  </sheetViews>
  <sheetFormatPr baseColWidth="10" defaultRowHeight="15" x14ac:dyDescent="0.25"/>
  <cols>
    <col min="1" max="1" width="61.28515625" customWidth="1"/>
    <col min="2" max="2" width="21.28515625" style="2" customWidth="1"/>
    <col min="3" max="4" width="20.7109375" customWidth="1"/>
  </cols>
  <sheetData>
    <row r="1" spans="1:4" ht="63.75" customHeight="1" x14ac:dyDescent="0.35">
      <c r="A1" s="72" t="s">
        <v>32</v>
      </c>
      <c r="B1" s="73"/>
      <c r="C1" s="73"/>
      <c r="D1" s="73"/>
    </row>
    <row r="3" spans="1:4" ht="15" customHeight="1" x14ac:dyDescent="0.25">
      <c r="A3" s="80"/>
      <c r="B3" s="80"/>
      <c r="C3" s="80"/>
      <c r="D3" s="80"/>
    </row>
    <row r="4" spans="1:4" ht="15.75" thickBot="1" x14ac:dyDescent="0.3"/>
    <row r="5" spans="1:4" ht="31.5" thickTop="1" thickBot="1" x14ac:dyDescent="0.3">
      <c r="A5" s="69" t="s">
        <v>49</v>
      </c>
      <c r="B5" s="13" t="s">
        <v>37</v>
      </c>
      <c r="C5" s="14" t="s">
        <v>28</v>
      </c>
      <c r="D5" s="15" t="s">
        <v>29</v>
      </c>
    </row>
    <row r="6" spans="1:4" ht="15.75" thickTop="1" x14ac:dyDescent="0.25">
      <c r="A6" s="63" t="s">
        <v>47</v>
      </c>
      <c r="B6" s="58"/>
      <c r="C6" s="49"/>
      <c r="D6" s="50"/>
    </row>
    <row r="7" spans="1:4" x14ac:dyDescent="0.25">
      <c r="A7" s="20" t="s">
        <v>2</v>
      </c>
      <c r="B7" s="18" t="s">
        <v>1</v>
      </c>
      <c r="C7" s="5">
        <f>LGF!F8+'GAZINET '!F8</f>
        <v>0</v>
      </c>
      <c r="D7" s="7">
        <f>C7*1.2</f>
        <v>0</v>
      </c>
    </row>
    <row r="8" spans="1:4" x14ac:dyDescent="0.25">
      <c r="A8" s="20" t="s">
        <v>4</v>
      </c>
      <c r="B8" s="18" t="s">
        <v>1</v>
      </c>
      <c r="C8" s="5">
        <f>LGF!F9+'GAZINET '!F9</f>
        <v>0</v>
      </c>
      <c r="D8" s="7">
        <f t="shared" ref="D8:D23" si="0">C8*1.2</f>
        <v>0</v>
      </c>
    </row>
    <row r="9" spans="1:4" x14ac:dyDescent="0.25">
      <c r="A9" s="20" t="s">
        <v>5</v>
      </c>
      <c r="B9" s="18" t="s">
        <v>1</v>
      </c>
      <c r="C9" s="5">
        <f>LGF!F10+'GAZINET '!F10</f>
        <v>0</v>
      </c>
      <c r="D9" s="7">
        <f t="shared" si="0"/>
        <v>0</v>
      </c>
    </row>
    <row r="10" spans="1:4" x14ac:dyDescent="0.25">
      <c r="A10" s="21" t="s">
        <v>3</v>
      </c>
      <c r="B10" s="18" t="s">
        <v>1</v>
      </c>
      <c r="C10" s="5">
        <f>LGF!F11+'GAZINET '!F11</f>
        <v>0</v>
      </c>
      <c r="D10" s="7">
        <f t="shared" si="0"/>
        <v>0</v>
      </c>
    </row>
    <row r="11" spans="1:4" ht="29.25" thickBot="1" x14ac:dyDescent="0.3">
      <c r="A11" s="24" t="s">
        <v>6</v>
      </c>
      <c r="B11" s="25" t="s">
        <v>1</v>
      </c>
      <c r="C11" s="6">
        <f>LGF!F12+'GAZINET '!F9</f>
        <v>0</v>
      </c>
      <c r="D11" s="8">
        <f t="shared" si="0"/>
        <v>0</v>
      </c>
    </row>
    <row r="12" spans="1:4" ht="15.75" thickTop="1" x14ac:dyDescent="0.25">
      <c r="A12" s="64" t="s">
        <v>46</v>
      </c>
      <c r="B12" s="60"/>
      <c r="C12" s="54">
        <f>LGF!F13+'GAZINET '!F10</f>
        <v>0</v>
      </c>
      <c r="D12" s="55"/>
    </row>
    <row r="13" spans="1:4" x14ac:dyDescent="0.25">
      <c r="A13" s="22" t="s">
        <v>7</v>
      </c>
      <c r="B13" s="18" t="s">
        <v>8</v>
      </c>
      <c r="C13" s="5">
        <f>LGF!F14+'GAZINET '!F11</f>
        <v>0</v>
      </c>
      <c r="D13" s="7">
        <f t="shared" si="0"/>
        <v>0</v>
      </c>
    </row>
    <row r="14" spans="1:4" ht="15.75" thickBot="1" x14ac:dyDescent="0.3">
      <c r="A14" s="26" t="s">
        <v>9</v>
      </c>
      <c r="B14" s="25" t="s">
        <v>8</v>
      </c>
      <c r="C14" s="32">
        <f>LGF!F15+'GAZINET '!F12</f>
        <v>0</v>
      </c>
      <c r="D14" s="8">
        <f t="shared" si="0"/>
        <v>0</v>
      </c>
    </row>
    <row r="15" spans="1:4" ht="15.75" thickTop="1" x14ac:dyDescent="0.25">
      <c r="A15" s="64" t="s">
        <v>45</v>
      </c>
      <c r="B15" s="60"/>
      <c r="C15" s="48">
        <f>LGF!F16+'GAZINET '!F13</f>
        <v>0</v>
      </c>
      <c r="D15" s="55"/>
    </row>
    <row r="16" spans="1:4" x14ac:dyDescent="0.25">
      <c r="A16" s="20" t="s">
        <v>10</v>
      </c>
      <c r="B16" s="18" t="s">
        <v>12</v>
      </c>
      <c r="C16" s="5">
        <f>LGF!F17+'GAZINET '!F14</f>
        <v>0</v>
      </c>
      <c r="D16" s="7">
        <f t="shared" si="0"/>
        <v>0</v>
      </c>
    </row>
    <row r="17" spans="1:4" ht="15.75" thickBot="1" x14ac:dyDescent="0.3">
      <c r="A17" s="29" t="s">
        <v>11</v>
      </c>
      <c r="B17" s="30" t="s">
        <v>12</v>
      </c>
      <c r="C17" s="6">
        <f>LGF!F18+'GAZINET '!F15</f>
        <v>0</v>
      </c>
      <c r="D17" s="33">
        <f t="shared" si="0"/>
        <v>0</v>
      </c>
    </row>
    <row r="18" spans="1:4" ht="15.75" thickTop="1" x14ac:dyDescent="0.25">
      <c r="A18" s="65" t="s">
        <v>44</v>
      </c>
      <c r="B18" s="58"/>
      <c r="C18" s="54">
        <f>LGF!F19+'GAZINET '!F16</f>
        <v>0</v>
      </c>
      <c r="D18" s="57"/>
    </row>
    <row r="19" spans="1:4" x14ac:dyDescent="0.25">
      <c r="A19" s="20" t="s">
        <v>13</v>
      </c>
      <c r="B19" s="18" t="s">
        <v>17</v>
      </c>
      <c r="C19" s="5">
        <f>LGF!F20+'GAZINET '!F17</f>
        <v>0</v>
      </c>
      <c r="D19" s="7">
        <f t="shared" si="0"/>
        <v>0</v>
      </c>
    </row>
    <row r="20" spans="1:4" x14ac:dyDescent="0.25">
      <c r="A20" s="20" t="s">
        <v>14</v>
      </c>
      <c r="B20" s="18" t="s">
        <v>17</v>
      </c>
      <c r="C20" s="5">
        <f>LGF!F21+'GAZINET '!F18</f>
        <v>0</v>
      </c>
      <c r="D20" s="7">
        <f t="shared" si="0"/>
        <v>0</v>
      </c>
    </row>
    <row r="21" spans="1:4" ht="28.5" x14ac:dyDescent="0.25">
      <c r="A21" s="20" t="s">
        <v>18</v>
      </c>
      <c r="B21" s="18" t="s">
        <v>17</v>
      </c>
      <c r="C21" s="5">
        <f>LGF!F22+'GAZINET '!F19</f>
        <v>0</v>
      </c>
      <c r="D21" s="7">
        <f t="shared" si="0"/>
        <v>0</v>
      </c>
    </row>
    <row r="22" spans="1:4" x14ac:dyDescent="0.25">
      <c r="A22" s="20" t="s">
        <v>15</v>
      </c>
      <c r="B22" s="18" t="s">
        <v>17</v>
      </c>
      <c r="C22" s="5">
        <f>LGF!F23+'GAZINET '!F20</f>
        <v>0</v>
      </c>
      <c r="D22" s="7">
        <f t="shared" si="0"/>
        <v>0</v>
      </c>
    </row>
    <row r="23" spans="1:4" ht="15.75" thickBot="1" x14ac:dyDescent="0.3">
      <c r="A23" s="29" t="s">
        <v>16</v>
      </c>
      <c r="B23" s="30" t="s">
        <v>17</v>
      </c>
      <c r="C23" s="32">
        <f>LGF!F24+'GAZINET '!F21</f>
        <v>0</v>
      </c>
      <c r="D23" s="33">
        <f t="shared" si="0"/>
        <v>0</v>
      </c>
    </row>
    <row r="24" spans="1:4" ht="15.75" thickTop="1" x14ac:dyDescent="0.25">
      <c r="A24" s="34"/>
      <c r="B24" s="17"/>
      <c r="C24" s="12"/>
      <c r="D24" s="28"/>
    </row>
    <row r="25" spans="1:4" ht="15.75" thickBot="1" x14ac:dyDescent="0.3">
      <c r="A25" s="23"/>
      <c r="B25" s="25"/>
      <c r="C25" s="6"/>
      <c r="D25" s="8"/>
    </row>
    <row r="26" spans="1:4" ht="16.5" thickTop="1" thickBot="1" x14ac:dyDescent="0.3">
      <c r="A26" s="10"/>
      <c r="B26" s="43" t="s">
        <v>35</v>
      </c>
      <c r="C26" s="38">
        <f>SUM(C7:C25)</f>
        <v>0</v>
      </c>
      <c r="D26" s="39">
        <f>SUM(D7:D25)</f>
        <v>0</v>
      </c>
    </row>
    <row r="27" spans="1:4" ht="57" customHeight="1" thickTop="1" x14ac:dyDescent="0.25">
      <c r="A27" s="70" t="s">
        <v>39</v>
      </c>
      <c r="B27" s="70"/>
      <c r="C27" s="70"/>
      <c r="D27" s="70"/>
    </row>
  </sheetData>
  <mergeCells count="3">
    <mergeCell ref="A27:D27"/>
    <mergeCell ref="A3:D3"/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LGF</vt:lpstr>
      <vt:lpstr>GAZINET </vt:lpstr>
      <vt:lpstr>LGF et GAZINET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Bontant</dc:creator>
  <cp:lastModifiedBy>Christel Dartigues</cp:lastModifiedBy>
  <dcterms:created xsi:type="dcterms:W3CDTF">2025-03-03T12:41:49Z</dcterms:created>
  <dcterms:modified xsi:type="dcterms:W3CDTF">2025-03-04T16:31:46Z</dcterms:modified>
</cp:coreProperties>
</file>